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113\work folder\Рабочая папка\Мельникова Н.И\КОНКУРСЫ по выбору  УК\НОВЫЙ КОНКУРС 2024 Игрим, Ванзетур\Конкурс 1-2024 лот 1\Перечень работ и услуг Приложение № 1-2\"/>
    </mc:Choice>
  </mc:AlternateContent>
  <bookViews>
    <workbookView xWindow="0" yWindow="0" windowWidth="20490" windowHeight="7755"/>
  </bookViews>
  <sheets>
    <sheet name="Лист1" sheetId="1" r:id="rId1"/>
    <sheet name="Лист2" sheetId="2" r:id="rId2"/>
    <sheet name="Лист3" sheetId="3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6" i="1" l="1"/>
  <c r="D34" i="1"/>
  <c r="D35" i="1"/>
  <c r="D33" i="1"/>
  <c r="D29" i="1"/>
  <c r="D30" i="1"/>
  <c r="D31" i="1"/>
  <c r="D28" i="1"/>
  <c r="D21" i="1"/>
  <c r="D22" i="1"/>
  <c r="D23" i="1"/>
  <c r="D24" i="1"/>
  <c r="D25" i="1"/>
  <c r="D26" i="1"/>
  <c r="D20" i="1"/>
  <c r="D37" i="1" l="1"/>
  <c r="E37" i="1"/>
</calcChain>
</file>

<file path=xl/sharedStrings.xml><?xml version="1.0" encoding="utf-8"?>
<sst xmlns="http://schemas.openxmlformats.org/spreadsheetml/2006/main" count="54" uniqueCount="42">
  <si>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</si>
  <si>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</si>
  <si>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</si>
  <si>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</si>
  <si>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</si>
  <si>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</si>
  <si>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</si>
  <si>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</si>
  <si>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</si>
  <si>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</si>
  <si>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</si>
  <si>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</si>
  <si>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</si>
  <si>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</si>
  <si>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</si>
  <si>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</si>
  <si>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</si>
  <si>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</si>
  <si>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</si>
  <si>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</si>
  <si>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</si>
  <si>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</si>
  <si>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</si>
  <si>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</si>
  <si>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</si>
  <si>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</si>
  <si>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</si>
  <si>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>Содержание и текущий ремонт дверных, оконных проемов, (проверка целостности заполнений проемов, плотности притворов, работоспособности фурнитуры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</si>
  <si>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</si>
  <si>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</si>
  <si>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</si>
  <si>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</si>
  <si>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населения)многоквартирном доме, выполнения заявок населения)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</si>
  <si>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</si>
  <si>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</si>
  <si>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расположенного по адресу: гп. Игрим, ул. Промышленная, 25</t>
  </si>
  <si>
    <t>Глава городского поселения Игрим</t>
  </si>
  <si>
    <t>____________________ С.А.Храмиков</t>
  </si>
  <si>
    <t>"  06 " августа 2024 г.</t>
  </si>
  <si>
    <t>Годовая плата (руб.)</t>
  </si>
  <si>
    <t xml:space="preserve">Стоимость на 1м2 об. жил. площади
(руб./мес.)
</t>
  </si>
  <si>
    <t>Итого стоимость работ,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</si>
</sst>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9" xfId="0" applyNumberFormat="1" applyFont="1" applyBorder="1" applyAlignment="1">
      <alignment horizontal="center" vertical="center" wrapText="1"/>
    </xf>
    <xf numFmtId="2" fontId="1" fillId="0" borderId="18" xfId="0" applyNumberFormat="1" applyFont="1" applyBorder="1" applyAlignment="1">
      <alignment horizontal="center" vertical="center" wrapText="1"/>
    </xf>
    <xf numFmtId="0" fontId="1" fillId="0" borderId="0" xfId="0" applyFont="1" applyBorder="1"/>
    <xf numFmtId="2" fontId="1" fillId="0" borderId="0" xfId="0" applyNumberFormat="1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4" fillId="0" borderId="14" xfId="0" applyFont="1" applyBorder="1" applyAlignment="1">
      <alignment horizontal="center" vertical="top" wrapText="1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41"/>
  <sheetViews>
    <sheetView tabSelected="1" topLeftCell="A34" zoomScale="110" zoomScaleNormal="110" workbookViewId="0">
      <selection activeCell="B37" sqref="B37"/>
    </sheetView>
  </sheetViews>
  <sheetFormatPr defaultColWidth="9.140625" defaultRowHeight="12.75" x14ac:dyDescent="0.2"/>
  <cols>
    <col min="1" max="1" width="4" style="1" customWidth="1"/>
    <col min="2" max="2" width="73.140625" style="1" customWidth="1"/>
    <col min="3" max="3" width="13.140625" style="1" customWidth="1"/>
    <col min="4" max="5" width="12.42578125" style="1" customWidth="1"/>
    <col min="6" max="16384" width="9.140625" style="1"/>
  </cols>
  <sheetData>
    <row r="2" spans="1:5" x14ac:dyDescent="0.2">
      <c r="C2" s="36" t="s">
        <v>0</v>
      </c>
      <c r="D2" s="36"/>
      <c r="E2" s="36"/>
    </row>
    <row r="3" spans="1:5" x14ac:dyDescent="0.2">
      <c r="C3" s="30" t="s">
        <v>36</v>
      </c>
      <c r="D3" s="32"/>
      <c r="E3" s="32"/>
    </row>
    <row r="4" spans="1:5" ht="9" customHeight="1" x14ac:dyDescent="0.2">
      <c r="C4" s="31" t="s">
        <v>1</v>
      </c>
      <c r="D4" s="32"/>
      <c r="E4" s="32"/>
    </row>
    <row r="5" spans="1:5" ht="18.75" customHeight="1" x14ac:dyDescent="0.2">
      <c r="C5" s="32" t="s">
        <v>37</v>
      </c>
      <c r="D5" s="32"/>
      <c r="E5" s="32"/>
    </row>
    <row r="6" spans="1:5" ht="9.75" customHeight="1" x14ac:dyDescent="0.2">
      <c r="C6" s="31" t="s">
        <v>29</v>
      </c>
      <c r="D6" s="32"/>
      <c r="E6" s="32"/>
    </row>
    <row r="7" spans="1:5" x14ac:dyDescent="0.2">
      <c r="C7" s="35" t="s">
        <v>24</v>
      </c>
      <c r="D7" s="35"/>
      <c r="E7" s="35"/>
    </row>
    <row r="8" spans="1:5" x14ac:dyDescent="0.2">
      <c r="C8" s="30" t="s">
        <v>3</v>
      </c>
      <c r="D8" s="30"/>
      <c r="E8" s="30"/>
    </row>
    <row r="9" spans="1:5" x14ac:dyDescent="0.2">
      <c r="C9" s="30" t="s">
        <v>2</v>
      </c>
      <c r="D9" s="30"/>
      <c r="E9" s="30"/>
    </row>
    <row r="10" spans="1:5" ht="9.75" customHeight="1" x14ac:dyDescent="0.2">
      <c r="C10" s="31" t="s">
        <v>4</v>
      </c>
      <c r="D10" s="32"/>
      <c r="E10" s="32"/>
    </row>
    <row r="11" spans="1:5" x14ac:dyDescent="0.2">
      <c r="C11" s="32" t="s">
        <v>38</v>
      </c>
      <c r="D11" s="32"/>
      <c r="E11" s="32"/>
    </row>
    <row r="12" spans="1:5" ht="9.75" customHeight="1" x14ac:dyDescent="0.2">
      <c r="C12" s="31" t="s">
        <v>5</v>
      </c>
      <c r="D12" s="32"/>
      <c r="E12" s="32"/>
    </row>
    <row r="13" spans="1:5" ht="14.25" x14ac:dyDescent="0.2">
      <c r="A13" s="33" t="s">
        <v>6</v>
      </c>
      <c r="B13" s="33"/>
      <c r="C13" s="33"/>
      <c r="D13" s="33"/>
      <c r="E13" s="33"/>
    </row>
    <row r="14" spans="1:5" ht="14.25" x14ac:dyDescent="0.2">
      <c r="A14" s="33" t="s">
        <v>7</v>
      </c>
      <c r="B14" s="33"/>
      <c r="C14" s="33"/>
      <c r="D14" s="33"/>
      <c r="E14" s="33"/>
    </row>
    <row r="15" spans="1:5" ht="14.25" x14ac:dyDescent="0.2">
      <c r="A15" s="33" t="s">
        <v>8</v>
      </c>
      <c r="B15" s="33"/>
      <c r="C15" s="33"/>
      <c r="D15" s="33"/>
      <c r="E15" s="33"/>
    </row>
    <row r="16" spans="1:5" ht="14.25" x14ac:dyDescent="0.2">
      <c r="A16" s="33" t="s">
        <v>35</v>
      </c>
      <c r="B16" s="33"/>
      <c r="C16" s="33"/>
      <c r="D16" s="33"/>
      <c r="E16" s="33"/>
    </row>
    <row r="17" spans="1:5" ht="13.5" thickBot="1" x14ac:dyDescent="0.25"/>
    <row r="18" spans="1:5" ht="73.5" customHeight="1" thickBot="1" x14ac:dyDescent="0.25">
      <c r="A18" s="18" t="s">
        <v>9</v>
      </c>
      <c r="B18" s="19" t="s">
        <v>10</v>
      </c>
      <c r="C18" s="20" t="s">
        <v>11</v>
      </c>
      <c r="D18" s="19" t="s">
        <v>39</v>
      </c>
      <c r="E18" s="21" t="s">
        <v>40</v>
      </c>
    </row>
    <row r="19" spans="1:5" ht="13.5" customHeight="1" thickBot="1" x14ac:dyDescent="0.25">
      <c r="A19" s="28" t="s">
        <v>12</v>
      </c>
      <c r="B19" s="29"/>
      <c r="C19" s="29"/>
      <c r="D19" s="22"/>
      <c r="E19" s="23"/>
    </row>
    <row r="20" spans="1:5" ht="36" x14ac:dyDescent="0.2">
      <c r="A20" s="13">
        <v>1</v>
      </c>
      <c r="B20" s="14" t="s">
        <v>14</v>
      </c>
      <c r="C20" s="15" t="s">
        <v>23</v>
      </c>
      <c r="D20" s="16">
        <f>E20*12</f>
        <v>27.119999999999997</v>
      </c>
      <c r="E20" s="17">
        <v>2.2599999999999998</v>
      </c>
    </row>
    <row r="21" spans="1:5" ht="36" x14ac:dyDescent="0.2">
      <c r="A21" s="4">
        <v>2</v>
      </c>
      <c r="B21" s="2" t="s">
        <v>15</v>
      </c>
      <c r="C21" s="3" t="s">
        <v>23</v>
      </c>
      <c r="D21" s="16">
        <f t="shared" ref="D21:D36" si="0">E21*12</f>
        <v>39.599999999999994</v>
      </c>
      <c r="E21" s="5">
        <v>3.3</v>
      </c>
    </row>
    <row r="22" spans="1:5" ht="36" x14ac:dyDescent="0.2">
      <c r="A22" s="4">
        <v>3</v>
      </c>
      <c r="B22" s="2" t="s">
        <v>16</v>
      </c>
      <c r="C22" s="3" t="s">
        <v>23</v>
      </c>
      <c r="D22" s="16">
        <f t="shared" si="0"/>
        <v>23.759999999999998</v>
      </c>
      <c r="E22" s="5">
        <v>1.98</v>
      </c>
    </row>
    <row r="23" spans="1:5" ht="36" x14ac:dyDescent="0.2">
      <c r="A23" s="4">
        <v>4</v>
      </c>
      <c r="B23" s="2" t="s">
        <v>17</v>
      </c>
      <c r="C23" s="3" t="s">
        <v>23</v>
      </c>
      <c r="D23" s="16">
        <f t="shared" si="0"/>
        <v>40.44</v>
      </c>
      <c r="E23" s="5">
        <v>3.37</v>
      </c>
    </row>
    <row r="24" spans="1:5" ht="36" x14ac:dyDescent="0.2">
      <c r="A24" s="4">
        <v>5</v>
      </c>
      <c r="B24" s="2" t="s">
        <v>18</v>
      </c>
      <c r="C24" s="3" t="s">
        <v>23</v>
      </c>
      <c r="D24" s="16">
        <f t="shared" si="0"/>
        <v>2.52</v>
      </c>
      <c r="E24" s="5">
        <v>0.21</v>
      </c>
    </row>
    <row r="25" spans="1:5" ht="24" x14ac:dyDescent="0.2">
      <c r="A25" s="4">
        <v>6</v>
      </c>
      <c r="B25" s="2" t="s">
        <v>19</v>
      </c>
      <c r="C25" s="3" t="s">
        <v>23</v>
      </c>
      <c r="D25" s="16">
        <f t="shared" si="0"/>
        <v>7.68</v>
      </c>
      <c r="E25" s="5">
        <v>0.64</v>
      </c>
    </row>
    <row r="26" spans="1:5" ht="36.75" thickBot="1" x14ac:dyDescent="0.25">
      <c r="A26" s="6">
        <v>7</v>
      </c>
      <c r="B26" s="7" t="s">
        <v>27</v>
      </c>
      <c r="C26" s="8" t="s">
        <v>23</v>
      </c>
      <c r="D26" s="16">
        <f t="shared" si="0"/>
        <v>6.12</v>
      </c>
      <c r="E26" s="9">
        <v>0.51</v>
      </c>
    </row>
    <row r="27" spans="1:5" ht="27.75" customHeight="1" thickBot="1" x14ac:dyDescent="0.25">
      <c r="A27" s="28" t="s">
        <v>28</v>
      </c>
      <c r="B27" s="29"/>
      <c r="C27" s="29"/>
      <c r="D27" s="29"/>
      <c r="E27" s="34"/>
    </row>
    <row r="28" spans="1:5" ht="48" x14ac:dyDescent="0.2">
      <c r="A28" s="4">
        <v>8</v>
      </c>
      <c r="B28" s="2" t="s">
        <v>26</v>
      </c>
      <c r="C28" s="3" t="s">
        <v>23</v>
      </c>
      <c r="D28" s="16">
        <f t="shared" si="0"/>
        <v>35.160000000000004</v>
      </c>
      <c r="E28" s="5">
        <v>2.93</v>
      </c>
    </row>
    <row r="29" spans="1:5" ht="24" x14ac:dyDescent="0.2">
      <c r="A29" s="4">
        <v>9</v>
      </c>
      <c r="B29" s="2" t="s">
        <v>20</v>
      </c>
      <c r="C29" s="3" t="s">
        <v>23</v>
      </c>
      <c r="D29" s="16">
        <f t="shared" si="0"/>
        <v>40.200000000000003</v>
      </c>
      <c r="E29" s="5">
        <v>3.35</v>
      </c>
    </row>
    <row r="30" spans="1:5" ht="36" x14ac:dyDescent="0.2">
      <c r="A30" s="4">
        <v>10</v>
      </c>
      <c r="B30" s="2" t="s">
        <v>25</v>
      </c>
      <c r="C30" s="3" t="s">
        <v>23</v>
      </c>
      <c r="D30" s="16">
        <f t="shared" si="0"/>
        <v>15</v>
      </c>
      <c r="E30" s="5">
        <v>1.25</v>
      </c>
    </row>
    <row r="31" spans="1:5" ht="24.75" thickBot="1" x14ac:dyDescent="0.25">
      <c r="A31" s="6">
        <v>11</v>
      </c>
      <c r="B31" s="7" t="s">
        <v>21</v>
      </c>
      <c r="C31" s="8" t="s">
        <v>23</v>
      </c>
      <c r="D31" s="16">
        <f t="shared" si="0"/>
        <v>28.799999999999997</v>
      </c>
      <c r="E31" s="9">
        <v>2.4</v>
      </c>
    </row>
    <row r="32" spans="1:5" ht="13.5" customHeight="1" thickBot="1" x14ac:dyDescent="0.25">
      <c r="A32" s="28" t="s">
        <v>13</v>
      </c>
      <c r="B32" s="29"/>
      <c r="C32" s="29"/>
      <c r="D32" s="22"/>
      <c r="E32" s="23"/>
    </row>
    <row r="33" spans="1:7" ht="24" x14ac:dyDescent="0.2">
      <c r="A33" s="13">
        <v>12</v>
      </c>
      <c r="B33" s="14" t="s">
        <v>33</v>
      </c>
      <c r="C33" s="15" t="s">
        <v>34</v>
      </c>
      <c r="D33" s="16">
        <f t="shared" si="0"/>
        <v>11.399999999999999</v>
      </c>
      <c r="E33" s="17">
        <v>0.95</v>
      </c>
      <c r="G33" s="27"/>
    </row>
    <row r="34" spans="1:7" ht="36" x14ac:dyDescent="0.2">
      <c r="A34" s="4">
        <v>13</v>
      </c>
      <c r="B34" s="2" t="s">
        <v>30</v>
      </c>
      <c r="C34" s="3" t="s">
        <v>23</v>
      </c>
      <c r="D34" s="16">
        <f t="shared" si="0"/>
        <v>6.6000000000000005</v>
      </c>
      <c r="E34" s="5">
        <v>0.55000000000000004</v>
      </c>
    </row>
    <row r="35" spans="1:7" ht="24" x14ac:dyDescent="0.2">
      <c r="A35" s="13">
        <v>14</v>
      </c>
      <c r="B35" s="2" t="s">
        <v>31</v>
      </c>
      <c r="C35" s="3" t="s">
        <v>23</v>
      </c>
      <c r="D35" s="16">
        <f t="shared" si="0"/>
        <v>2.2800000000000002</v>
      </c>
      <c r="E35" s="5">
        <v>0.19</v>
      </c>
    </row>
    <row r="36" spans="1:7" ht="36.75" thickBot="1" x14ac:dyDescent="0.25">
      <c r="A36" s="13">
        <v>15</v>
      </c>
      <c r="B36" s="7" t="s">
        <v>32</v>
      </c>
      <c r="C36" s="8" t="s">
        <v>22</v>
      </c>
      <c r="D36" s="16">
        <f t="shared" si="0"/>
        <v>35.160000000000004</v>
      </c>
      <c r="E36" s="9">
        <v>2.93</v>
      </c>
    </row>
    <row r="37" spans="1:7" ht="13.5" thickBot="1" x14ac:dyDescent="0.25">
      <c r="A37" s="10"/>
      <c r="B37" s="11" t="s">
        <v>41</v>
      </c>
      <c r="C37" s="12"/>
      <c r="D37" s="24">
        <f>SUM(D20:D36)</f>
        <v>321.84000000000003</v>
      </c>
      <c r="E37" s="25">
        <f>SUM(E20:E36)</f>
        <v>26.82</v>
      </c>
    </row>
    <row r="41" spans="1:7" x14ac:dyDescent="0.2">
      <c r="C41" s="26"/>
    </row>
  </sheetData>
  <mergeCells count="18">
    <mergeCell ref="C7:E7"/>
    <mergeCell ref="C2:E2"/>
    <mergeCell ref="C3:E3"/>
    <mergeCell ref="C4:E4"/>
    <mergeCell ref="C5:E5"/>
    <mergeCell ref="C6:E6"/>
    <mergeCell ref="A32:C32"/>
    <mergeCell ref="C8:E8"/>
    <mergeCell ref="C9:E9"/>
    <mergeCell ref="C10:E10"/>
    <mergeCell ref="C11:E11"/>
    <mergeCell ref="C12:E12"/>
    <mergeCell ref="A13:E13"/>
    <mergeCell ref="A14:E14"/>
    <mergeCell ref="A15:E15"/>
    <mergeCell ref="A16:E16"/>
    <mergeCell ref="A19:C19"/>
    <mergeCell ref="A27:E27"/>
  </mergeCells>
  <pageMargins left="0.23622047244094491" right="3.937007874015748E-2" top="0.35433070866141736" bottom="0.35433070866141736" header="0.31496062992125984" footer="0.31496062992125984"/>
  <pageSetup paperSize="9" scale="86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Anna</cp:lastModifiedBy>
  <cp:lastPrinted>2023-08-16T06:43:30Z</cp:lastPrinted>
  <dcterms:created xsi:type="dcterms:W3CDTF">2014-02-10T09:11:13Z</dcterms:created>
  <dcterms:modified xsi:type="dcterms:W3CDTF">2024-08-05T07:26:11Z</dcterms:modified>
</cp:coreProperties>
</file>